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40691\Desktop\"/>
    </mc:Choice>
  </mc:AlternateContent>
  <bookViews>
    <workbookView xWindow="0" yWindow="0" windowWidth="23040" windowHeight="10272"/>
  </bookViews>
  <sheets>
    <sheet name="416 пор_нед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 l="1"/>
  <c r="O10" i="1"/>
</calcChain>
</file>

<file path=xl/sharedStrings.xml><?xml version="1.0" encoding="utf-8"?>
<sst xmlns="http://schemas.openxmlformats.org/spreadsheetml/2006/main" count="126" uniqueCount="29">
  <si>
    <t>Приложение №9 к протоколу ЦИК № 6</t>
  </si>
  <si>
    <t>Приложение №9/1 к протоколу ЦИК № 6</t>
  </si>
  <si>
    <t xml:space="preserve">Материал  416 склада </t>
  </si>
  <si>
    <t xml:space="preserve">Материал  416 НВИ  склада </t>
  </si>
  <si>
    <t xml:space="preserve"> с длительным сроком хранения, потерей свойств, порчей </t>
  </si>
  <si>
    <t>Недостача</t>
  </si>
  <si>
    <t>№п/п</t>
  </si>
  <si>
    <t>Статус ОВК</t>
  </si>
  <si>
    <t>Документ</t>
  </si>
  <si>
    <t>Номенклатура</t>
  </si>
  <si>
    <t>Наименование</t>
  </si>
  <si>
    <t>Ед. изм</t>
  </si>
  <si>
    <t>кол-во</t>
  </si>
  <si>
    <t>Сумма</t>
  </si>
  <si>
    <t>999999ТМЦ</t>
  </si>
  <si>
    <t xml:space="preserve">до 2000г.           </t>
  </si>
  <si>
    <t>щелочные батареи</t>
  </si>
  <si>
    <t>шт</t>
  </si>
  <si>
    <t>Т карандаш</t>
  </si>
  <si>
    <t>подвески</t>
  </si>
  <si>
    <t>Эл. Кардиограф</t>
  </si>
  <si>
    <t xml:space="preserve">63141               </t>
  </si>
  <si>
    <t>защитный кожух</t>
  </si>
  <si>
    <t>защитная оболочка</t>
  </si>
  <si>
    <t>м</t>
  </si>
  <si>
    <t>амортиз подвески для системы</t>
  </si>
  <si>
    <t xml:space="preserve">недостача </t>
  </si>
  <si>
    <t>10410400004_1</t>
  </si>
  <si>
    <t>контейнер 40 фут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</si>
</sst>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;[Red]\-0.00000"/>
    <numFmt numFmtId="165" formatCode="0.00;[Red]\-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name val="Arial"/>
      <family val="2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7" fillId="2" borderId="2" xfId="1" applyNumberFormat="1" applyFont="1" applyFill="1" applyBorder="1" applyAlignment="1">
      <alignment horizontal="center" vertical="top" wrapText="1"/>
    </xf>
    <xf numFmtId="0" fontId="7" fillId="2" borderId="1" xfId="1" applyNumberFormat="1" applyFont="1" applyFill="1" applyBorder="1" applyAlignment="1">
      <alignment horizontal="left" vertical="top" wrapText="1"/>
    </xf>
    <xf numFmtId="0" fontId="7" fillId="2" borderId="2" xfId="1" applyNumberFormat="1" applyFont="1" applyFill="1" applyBorder="1" applyAlignment="1">
      <alignment vertical="top" wrapText="1"/>
    </xf>
    <xf numFmtId="0" fontId="8" fillId="0" borderId="2" xfId="2" applyNumberFormat="1" applyFont="1" applyFill="1" applyBorder="1" applyAlignment="1">
      <alignment vertical="top" wrapText="1"/>
    </xf>
    <xf numFmtId="164" fontId="7" fillId="2" borderId="2" xfId="1" applyNumberFormat="1" applyFont="1" applyFill="1" applyBorder="1" applyAlignment="1">
      <alignment horizontal="right" vertical="top" wrapText="1"/>
    </xf>
    <xf numFmtId="165" fontId="7" fillId="2" borderId="2" xfId="1" applyNumberFormat="1" applyFont="1" applyFill="1" applyBorder="1" applyAlignment="1">
      <alignment horizontal="center" vertical="top" wrapText="1"/>
    </xf>
    <xf numFmtId="0" fontId="7" fillId="2" borderId="1" xfId="1" applyNumberFormat="1" applyFont="1" applyFill="1" applyBorder="1" applyAlignment="1">
      <alignment horizontal="center" vertical="top" wrapText="1"/>
    </xf>
    <xf numFmtId="0" fontId="7" fillId="2" borderId="1" xfId="1" applyNumberFormat="1" applyFont="1" applyFill="1" applyBorder="1" applyAlignment="1">
      <alignment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164" fontId="7" fillId="2" borderId="1" xfId="1" applyNumberFormat="1" applyFont="1" applyFill="1" applyBorder="1" applyAlignment="1">
      <alignment horizontal="center" vertical="top" wrapText="1"/>
    </xf>
    <xf numFmtId="165" fontId="7" fillId="2" borderId="1" xfId="1" applyNumberFormat="1" applyFont="1" applyFill="1" applyBorder="1" applyAlignment="1">
      <alignment horizontal="center" vertical="top" wrapText="1"/>
    </xf>
    <xf numFmtId="4" fontId="7" fillId="2" borderId="2" xfId="1" applyNumberFormat="1" applyFont="1" applyFill="1" applyBorder="1" applyAlignment="1">
      <alignment horizontal="center" vertical="top" wrapText="1"/>
    </xf>
    <xf numFmtId="4" fontId="7" fillId="2" borderId="1" xfId="1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4" fontId="1" fillId="2" borderId="1" xfId="0" applyNumberFormat="1" applyFont="1" applyFill="1" applyBorder="1" applyAlignment="1">
      <alignment horizontal="center"/>
    </xf>
    <xf numFmtId="0" fontId="8" fillId="0" borderId="1" xfId="2" applyNumberFormat="1" applyFont="1" applyFill="1" applyBorder="1" applyAlignment="1">
      <alignment vertical="top" wrapText="1"/>
    </xf>
    <xf numFmtId="164" fontId="7" fillId="2" borderId="1" xfId="1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right"/>
    </xf>
  </cellXfs>
  <cellStyles count="3">
    <cellStyle name="Обычный" xfId="0" builtinId="0"/>
    <cellStyle name="Обычный_Sheet1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R33"/>
  <sheetViews>
    <sheetView tabSelected="1" topLeftCell="A7" workbookViewId="0">
      <selection activeCell="O10" sqref="O10"/>
    </sheetView>
  </sheetViews>
  <sheetFormatPr defaultColWidth="9.109375" defaultRowHeight="13.8" x14ac:dyDescent="0.25"/>
  <cols>
    <col min="1" max="1" width="3.6640625" style="1" customWidth="1"/>
    <col min="2" max="2" width="10" style="3" customWidth="1"/>
    <col min="3" max="3" width="11.5546875" style="3" customWidth="1"/>
    <col min="4" max="4" width="15.6640625" style="34" customWidth="1"/>
    <col min="5" max="5" width="27.33203125" style="34" customWidth="1"/>
    <col min="6" max="6" width="6.6640625" style="3" customWidth="1"/>
    <col min="7" max="7" width="9.109375" style="3"/>
    <col min="8" max="8" width="26.5546875" style="1" customWidth="1"/>
    <col min="9" max="9" width="3.5546875" style="3" customWidth="1"/>
    <col min="10" max="10" width="3.6640625" style="1" customWidth="1"/>
    <col min="11" max="11" width="15.6640625" style="1" customWidth="1"/>
    <col min="12" max="12" width="17.109375" style="3" customWidth="1"/>
    <col min="13" max="13" width="8.5546875" style="1" customWidth="1"/>
    <col min="14" max="14" width="9.109375" style="1"/>
    <col min="15" max="15" width="18.44140625" style="1" customWidth="1"/>
    <col min="16" max="16384" width="9.109375" style="3"/>
  </cols>
  <sheetData>
    <row r="1" spans="1:15" ht="22.2" customHeight="1" x14ac:dyDescent="0.35">
      <c r="B1" s="2" t="s">
        <v>0</v>
      </c>
      <c r="C1" s="2"/>
      <c r="D1" s="2"/>
      <c r="E1" s="2"/>
      <c r="F1" s="2"/>
      <c r="G1" s="2"/>
      <c r="H1" s="2"/>
      <c r="K1" s="2" t="s">
        <v>1</v>
      </c>
      <c r="L1" s="2"/>
      <c r="M1" s="2"/>
      <c r="N1" s="2"/>
      <c r="O1" s="2"/>
    </row>
    <row r="2" spans="1:15" ht="22.2" customHeight="1" x14ac:dyDescent="0.35">
      <c r="B2" s="4"/>
      <c r="C2" s="4"/>
      <c r="D2" s="5"/>
      <c r="E2" s="5"/>
      <c r="F2" s="4"/>
      <c r="G2" s="4"/>
      <c r="H2" s="6"/>
      <c r="K2" s="6"/>
      <c r="L2" s="4"/>
      <c r="M2" s="6"/>
      <c r="N2" s="6"/>
      <c r="O2" s="6"/>
    </row>
    <row r="3" spans="1:15" ht="18" x14ac:dyDescent="0.35">
      <c r="B3" s="7" t="s">
        <v>2</v>
      </c>
      <c r="C3" s="7"/>
      <c r="D3" s="7"/>
      <c r="E3" s="7"/>
      <c r="F3" s="7"/>
      <c r="G3" s="7"/>
      <c r="H3" s="7"/>
      <c r="K3" s="7" t="s">
        <v>3</v>
      </c>
      <c r="L3" s="7"/>
      <c r="M3" s="7"/>
      <c r="N3" s="7"/>
      <c r="O3" s="7"/>
    </row>
    <row r="4" spans="1:15" ht="10.199999999999999" customHeight="1" x14ac:dyDescent="0.35">
      <c r="B4" s="6"/>
      <c r="C4" s="6"/>
      <c r="D4" s="8"/>
      <c r="E4" s="8"/>
      <c r="F4" s="6"/>
      <c r="G4" s="6"/>
      <c r="H4" s="6"/>
      <c r="K4" s="6"/>
      <c r="L4" s="6"/>
      <c r="M4" s="6"/>
      <c r="N4" s="6"/>
      <c r="O4" s="6"/>
    </row>
    <row r="5" spans="1:15" ht="15" customHeight="1" x14ac:dyDescent="0.35">
      <c r="B5" s="9" t="s">
        <v>4</v>
      </c>
      <c r="C5" s="9"/>
      <c r="D5" s="9"/>
      <c r="E5" s="9"/>
      <c r="F5" s="9"/>
      <c r="G5" s="9"/>
      <c r="H5" s="9"/>
      <c r="K5" s="9" t="s">
        <v>5</v>
      </c>
      <c r="L5" s="9"/>
      <c r="M5" s="9"/>
      <c r="N5" s="9"/>
      <c r="O5" s="9"/>
    </row>
    <row r="6" spans="1:15" ht="15" customHeight="1" x14ac:dyDescent="0.35">
      <c r="B6" s="10"/>
      <c r="C6" s="10"/>
      <c r="D6" s="11"/>
      <c r="E6" s="11"/>
      <c r="F6" s="10"/>
      <c r="G6" s="10"/>
      <c r="H6" s="10"/>
      <c r="K6" s="10"/>
      <c r="L6" s="10"/>
      <c r="M6" s="10"/>
      <c r="N6" s="10"/>
      <c r="O6" s="10"/>
    </row>
    <row r="7" spans="1:15" s="18" customFormat="1" ht="41.4" x14ac:dyDescent="0.25">
      <c r="A7" s="12" t="s">
        <v>6</v>
      </c>
      <c r="B7" s="13" t="s">
        <v>7</v>
      </c>
      <c r="C7" s="14" t="s">
        <v>8</v>
      </c>
      <c r="D7" s="15" t="s">
        <v>9</v>
      </c>
      <c r="E7" s="15" t="s">
        <v>10</v>
      </c>
      <c r="F7" s="13" t="s">
        <v>11</v>
      </c>
      <c r="G7" s="16" t="s">
        <v>12</v>
      </c>
      <c r="H7" s="17" t="s">
        <v>13</v>
      </c>
      <c r="J7" s="12" t="s">
        <v>6</v>
      </c>
      <c r="K7" s="13" t="s">
        <v>9</v>
      </c>
      <c r="L7" s="13" t="s">
        <v>10</v>
      </c>
      <c r="M7" s="13" t="s">
        <v>11</v>
      </c>
      <c r="N7" s="16" t="s">
        <v>12</v>
      </c>
      <c r="O7" s="17" t="s">
        <v>13</v>
      </c>
    </row>
    <row r="8" spans="1:15" x14ac:dyDescent="0.25">
      <c r="A8" s="19">
        <v>1</v>
      </c>
      <c r="B8" s="20" t="s">
        <v>14</v>
      </c>
      <c r="C8" s="21" t="s">
        <v>15</v>
      </c>
      <c r="D8" s="22">
        <v>10410000308</v>
      </c>
      <c r="E8" s="22" t="s">
        <v>16</v>
      </c>
      <c r="F8" s="23" t="s">
        <v>17</v>
      </c>
      <c r="G8" s="24">
        <v>2</v>
      </c>
      <c r="H8" s="25">
        <v>268.52</v>
      </c>
      <c r="J8" s="19">
        <v>1</v>
      </c>
      <c r="K8" s="26">
        <v>93000000040</v>
      </c>
      <c r="L8" s="27" t="s">
        <v>18</v>
      </c>
      <c r="M8" s="28" t="s">
        <v>17</v>
      </c>
      <c r="N8" s="29">
        <v>13</v>
      </c>
      <c r="O8" s="30">
        <v>9430.2000000000007</v>
      </c>
    </row>
    <row r="9" spans="1:15" ht="23.4" customHeight="1" x14ac:dyDescent="0.25">
      <c r="A9" s="19">
        <v>2</v>
      </c>
      <c r="B9" s="20" t="s">
        <v>14</v>
      </c>
      <c r="C9" s="21" t="s">
        <v>15</v>
      </c>
      <c r="D9" s="22">
        <v>10410200133</v>
      </c>
      <c r="E9" s="22" t="s">
        <v>19</v>
      </c>
      <c r="F9" s="23" t="s">
        <v>17</v>
      </c>
      <c r="G9" s="24">
        <v>50</v>
      </c>
      <c r="H9" s="31">
        <v>10154.5</v>
      </c>
      <c r="J9" s="19">
        <v>2</v>
      </c>
      <c r="K9" s="26">
        <v>18130107041</v>
      </c>
      <c r="L9" s="27" t="s">
        <v>20</v>
      </c>
      <c r="M9" s="28" t="s">
        <v>17</v>
      </c>
      <c r="N9" s="29">
        <v>2</v>
      </c>
      <c r="O9" s="32">
        <v>800</v>
      </c>
    </row>
    <row r="10" spans="1:15" x14ac:dyDescent="0.25">
      <c r="A10" s="19">
        <v>3</v>
      </c>
      <c r="B10" s="20" t="s">
        <v>14</v>
      </c>
      <c r="C10" s="21" t="s">
        <v>15</v>
      </c>
      <c r="D10" s="22">
        <v>10410200134</v>
      </c>
      <c r="E10" s="22" t="s">
        <v>19</v>
      </c>
      <c r="F10" s="23" t="s">
        <v>17</v>
      </c>
      <c r="G10" s="24">
        <v>50</v>
      </c>
      <c r="H10" s="31">
        <v>10154.5</v>
      </c>
      <c r="K10" s="33"/>
      <c r="L10" s="34"/>
      <c r="M10" s="33"/>
      <c r="N10" s="35">
        <v>15</v>
      </c>
      <c r="O10" s="35">
        <f>SUM(O8:O9)</f>
        <v>10230.200000000001</v>
      </c>
    </row>
    <row r="11" spans="1:15" ht="24" customHeight="1" x14ac:dyDescent="0.25">
      <c r="A11" s="19">
        <v>4</v>
      </c>
      <c r="B11" s="20" t="s">
        <v>14</v>
      </c>
      <c r="C11" s="21" t="s">
        <v>15</v>
      </c>
      <c r="D11" s="22">
        <v>10410200135</v>
      </c>
      <c r="E11" s="22" t="s">
        <v>19</v>
      </c>
      <c r="F11" s="23" t="s">
        <v>17</v>
      </c>
      <c r="G11" s="24">
        <v>50</v>
      </c>
      <c r="H11" s="31">
        <v>11750</v>
      </c>
    </row>
    <row r="12" spans="1:15" x14ac:dyDescent="0.25">
      <c r="A12" s="19">
        <v>5</v>
      </c>
      <c r="B12" s="20" t="s">
        <v>14</v>
      </c>
      <c r="C12" s="21" t="s">
        <v>21</v>
      </c>
      <c r="D12" s="22">
        <v>10410200136</v>
      </c>
      <c r="E12" s="22" t="s">
        <v>19</v>
      </c>
      <c r="F12" s="23" t="s">
        <v>17</v>
      </c>
      <c r="G12" s="24">
        <v>50</v>
      </c>
      <c r="H12" s="31">
        <v>11750</v>
      </c>
    </row>
    <row r="13" spans="1:15" x14ac:dyDescent="0.25">
      <c r="A13" s="19">
        <v>6</v>
      </c>
      <c r="B13" s="20" t="s">
        <v>14</v>
      </c>
      <c r="C13" s="21" t="s">
        <v>15</v>
      </c>
      <c r="D13" s="22">
        <v>10410200137</v>
      </c>
      <c r="E13" s="22" t="s">
        <v>19</v>
      </c>
      <c r="F13" s="23" t="s">
        <v>17</v>
      </c>
      <c r="G13" s="24">
        <v>50</v>
      </c>
      <c r="H13" s="31">
        <v>14289</v>
      </c>
    </row>
    <row r="14" spans="1:15" ht="35.4" customHeight="1" x14ac:dyDescent="0.25">
      <c r="A14" s="19">
        <v>7</v>
      </c>
      <c r="B14" s="20" t="s">
        <v>14</v>
      </c>
      <c r="C14" s="21" t="s">
        <v>21</v>
      </c>
      <c r="D14" s="22">
        <v>10410200138</v>
      </c>
      <c r="E14" s="22" t="s">
        <v>19</v>
      </c>
      <c r="F14" s="23" t="s">
        <v>17</v>
      </c>
      <c r="G14" s="24">
        <v>50</v>
      </c>
      <c r="H14" s="31">
        <v>14289</v>
      </c>
    </row>
    <row r="15" spans="1:15" ht="27" customHeight="1" x14ac:dyDescent="0.25">
      <c r="A15" s="19">
        <v>8</v>
      </c>
      <c r="B15" s="20" t="s">
        <v>14</v>
      </c>
      <c r="C15" s="21" t="s">
        <v>21</v>
      </c>
      <c r="D15" s="22">
        <v>10410200139</v>
      </c>
      <c r="E15" s="22" t="s">
        <v>19</v>
      </c>
      <c r="F15" s="23" t="s">
        <v>17</v>
      </c>
      <c r="G15" s="24">
        <v>150</v>
      </c>
      <c r="H15" s="31">
        <v>26112</v>
      </c>
    </row>
    <row r="16" spans="1:15" x14ac:dyDescent="0.25">
      <c r="A16" s="19">
        <v>9</v>
      </c>
      <c r="B16" s="20" t="s">
        <v>14</v>
      </c>
      <c r="C16" s="21" t="s">
        <v>15</v>
      </c>
      <c r="D16" s="22">
        <v>10410200140</v>
      </c>
      <c r="E16" s="22" t="s">
        <v>22</v>
      </c>
      <c r="F16" s="23" t="s">
        <v>17</v>
      </c>
      <c r="G16" s="24">
        <v>350</v>
      </c>
      <c r="H16" s="31">
        <v>303114</v>
      </c>
    </row>
    <row r="17" spans="1:18" x14ac:dyDescent="0.25">
      <c r="A17" s="19">
        <v>10</v>
      </c>
      <c r="B17" s="20" t="s">
        <v>14</v>
      </c>
      <c r="C17" s="21" t="s">
        <v>15</v>
      </c>
      <c r="D17" s="22">
        <v>10410200142</v>
      </c>
      <c r="E17" s="22" t="s">
        <v>23</v>
      </c>
      <c r="F17" s="23" t="s">
        <v>24</v>
      </c>
      <c r="G17" s="24">
        <v>700</v>
      </c>
      <c r="H17" s="31">
        <v>572712</v>
      </c>
    </row>
    <row r="18" spans="1:18" x14ac:dyDescent="0.25">
      <c r="A18" s="19">
        <v>11</v>
      </c>
      <c r="B18" s="20" t="s">
        <v>14</v>
      </c>
      <c r="C18" s="21" t="s">
        <v>15</v>
      </c>
      <c r="D18" s="22">
        <v>10410200143</v>
      </c>
      <c r="E18" s="22" t="s">
        <v>23</v>
      </c>
      <c r="F18" s="23" t="s">
        <v>24</v>
      </c>
      <c r="G18" s="24">
        <v>90</v>
      </c>
      <c r="H18" s="31">
        <v>31595.4</v>
      </c>
    </row>
    <row r="19" spans="1:18" x14ac:dyDescent="0.25">
      <c r="A19" s="19">
        <v>12</v>
      </c>
      <c r="B19" s="20" t="s">
        <v>14</v>
      </c>
      <c r="C19" s="21" t="s">
        <v>15</v>
      </c>
      <c r="D19" s="22">
        <v>10410200144</v>
      </c>
      <c r="E19" s="22" t="s">
        <v>23</v>
      </c>
      <c r="F19" s="23" t="s">
        <v>24</v>
      </c>
      <c r="G19" s="24">
        <v>30</v>
      </c>
      <c r="H19" s="31">
        <v>35076.6</v>
      </c>
    </row>
    <row r="20" spans="1:18" x14ac:dyDescent="0.25">
      <c r="A20" s="19">
        <v>13</v>
      </c>
      <c r="B20" s="20" t="s">
        <v>14</v>
      </c>
      <c r="C20" s="21" t="s">
        <v>15</v>
      </c>
      <c r="D20" s="22">
        <v>10410200145</v>
      </c>
      <c r="E20" s="22" t="s">
        <v>23</v>
      </c>
      <c r="F20" s="23" t="s">
        <v>24</v>
      </c>
      <c r="G20" s="24">
        <v>30</v>
      </c>
      <c r="H20" s="31">
        <v>50917.8</v>
      </c>
    </row>
    <row r="21" spans="1:18" x14ac:dyDescent="0.25">
      <c r="A21" s="19">
        <v>14</v>
      </c>
      <c r="B21" s="20" t="s">
        <v>14</v>
      </c>
      <c r="C21" s="21" t="s">
        <v>15</v>
      </c>
      <c r="D21" s="22">
        <v>10410200148</v>
      </c>
      <c r="E21" s="22" t="s">
        <v>19</v>
      </c>
      <c r="F21" s="23" t="s">
        <v>17</v>
      </c>
      <c r="G21" s="24">
        <v>50</v>
      </c>
      <c r="H21" s="31">
        <v>11757</v>
      </c>
    </row>
    <row r="22" spans="1:18" x14ac:dyDescent="0.25">
      <c r="A22" s="19">
        <v>15</v>
      </c>
      <c r="B22" s="20" t="s">
        <v>14</v>
      </c>
      <c r="C22" s="21" t="s">
        <v>15</v>
      </c>
      <c r="D22" s="22">
        <v>10410200149</v>
      </c>
      <c r="E22" s="22" t="s">
        <v>19</v>
      </c>
      <c r="F22" s="23" t="s">
        <v>17</v>
      </c>
      <c r="G22" s="24">
        <v>50</v>
      </c>
      <c r="H22" s="31">
        <v>11757</v>
      </c>
    </row>
    <row r="23" spans="1:18" x14ac:dyDescent="0.25">
      <c r="A23" s="19">
        <v>16</v>
      </c>
      <c r="B23" s="20" t="s">
        <v>14</v>
      </c>
      <c r="C23" s="21" t="s">
        <v>15</v>
      </c>
      <c r="D23" s="22">
        <v>10410200152</v>
      </c>
      <c r="E23" s="22" t="s">
        <v>19</v>
      </c>
      <c r="F23" s="23" t="s">
        <v>17</v>
      </c>
      <c r="G23" s="24">
        <v>150</v>
      </c>
      <c r="H23" s="31">
        <v>26127</v>
      </c>
    </row>
    <row r="24" spans="1:18" x14ac:dyDescent="0.25">
      <c r="A24" s="19">
        <v>17</v>
      </c>
      <c r="B24" s="20" t="s">
        <v>14</v>
      </c>
      <c r="C24" s="21" t="s">
        <v>15</v>
      </c>
      <c r="D24" s="22">
        <v>10410200154</v>
      </c>
      <c r="E24" s="22" t="s">
        <v>22</v>
      </c>
      <c r="F24" s="23" t="s">
        <v>17</v>
      </c>
      <c r="G24" s="24">
        <v>110</v>
      </c>
      <c r="H24" s="31">
        <v>126132.6</v>
      </c>
    </row>
    <row r="25" spans="1:18" x14ac:dyDescent="0.25">
      <c r="A25" s="19">
        <v>18</v>
      </c>
      <c r="B25" s="20" t="s">
        <v>14</v>
      </c>
      <c r="C25" s="21" t="s">
        <v>15</v>
      </c>
      <c r="D25" s="22">
        <v>10410200156</v>
      </c>
      <c r="E25" s="22" t="s">
        <v>23</v>
      </c>
      <c r="F25" s="23" t="s">
        <v>24</v>
      </c>
      <c r="G25" s="24">
        <v>90</v>
      </c>
      <c r="H25" s="31">
        <v>31613.4</v>
      </c>
    </row>
    <row r="26" spans="1:18" x14ac:dyDescent="0.25">
      <c r="A26" s="19">
        <v>19</v>
      </c>
      <c r="B26" s="20" t="s">
        <v>14</v>
      </c>
      <c r="C26" s="21" t="s">
        <v>15</v>
      </c>
      <c r="D26" s="22">
        <v>10410200158</v>
      </c>
      <c r="E26" s="22" t="s">
        <v>23</v>
      </c>
      <c r="F26" s="23" t="s">
        <v>24</v>
      </c>
      <c r="G26" s="24">
        <v>30</v>
      </c>
      <c r="H26" s="31">
        <v>50946.600000000006</v>
      </c>
    </row>
    <row r="27" spans="1:18" x14ac:dyDescent="0.25">
      <c r="A27" s="19">
        <v>20</v>
      </c>
      <c r="B27" s="20" t="s">
        <v>14</v>
      </c>
      <c r="C27" s="21" t="s">
        <v>15</v>
      </c>
      <c r="D27" s="22">
        <v>10410300031</v>
      </c>
      <c r="E27" s="22" t="s">
        <v>25</v>
      </c>
      <c r="F27" s="23" t="s">
        <v>17</v>
      </c>
      <c r="G27" s="24">
        <v>10</v>
      </c>
      <c r="H27" s="31">
        <v>31877.5</v>
      </c>
    </row>
    <row r="28" spans="1:18" x14ac:dyDescent="0.25">
      <c r="A28" s="19">
        <v>21</v>
      </c>
      <c r="B28" s="20" t="s">
        <v>14</v>
      </c>
      <c r="C28" s="21" t="s">
        <v>15</v>
      </c>
      <c r="D28" s="22">
        <v>10410300032</v>
      </c>
      <c r="E28" s="22" t="s">
        <v>25</v>
      </c>
      <c r="F28" s="23" t="s">
        <v>17</v>
      </c>
      <c r="G28" s="24">
        <v>16</v>
      </c>
      <c r="H28" s="31">
        <v>76366.720000000001</v>
      </c>
    </row>
    <row r="29" spans="1:18" x14ac:dyDescent="0.25">
      <c r="A29" s="19">
        <v>22</v>
      </c>
      <c r="B29" s="20" t="s">
        <v>14</v>
      </c>
      <c r="C29" s="21" t="s">
        <v>15</v>
      </c>
      <c r="D29" s="22">
        <v>10410300034</v>
      </c>
      <c r="E29" s="22" t="s">
        <v>25</v>
      </c>
      <c r="F29" s="23" t="s">
        <v>17</v>
      </c>
      <c r="G29" s="24">
        <v>98</v>
      </c>
      <c r="H29" s="31">
        <v>374447.34</v>
      </c>
    </row>
    <row r="30" spans="1:18" x14ac:dyDescent="0.25">
      <c r="A30" s="19">
        <v>23</v>
      </c>
      <c r="B30" s="20" t="s">
        <v>14</v>
      </c>
      <c r="C30" s="21" t="s">
        <v>15</v>
      </c>
      <c r="D30" s="22">
        <v>10410300035</v>
      </c>
      <c r="E30" s="22" t="s">
        <v>25</v>
      </c>
      <c r="F30" s="23" t="s">
        <v>17</v>
      </c>
      <c r="G30" s="24">
        <v>12</v>
      </c>
      <c r="H30" s="31">
        <v>25780.68</v>
      </c>
    </row>
    <row r="31" spans="1:18" x14ac:dyDescent="0.25">
      <c r="A31" s="19">
        <v>24</v>
      </c>
      <c r="B31" s="20" t="s">
        <v>14</v>
      </c>
      <c r="C31" s="21" t="s">
        <v>15</v>
      </c>
      <c r="D31" s="22">
        <v>10410300036</v>
      </c>
      <c r="E31" s="22" t="s">
        <v>25</v>
      </c>
      <c r="F31" s="23" t="s">
        <v>17</v>
      </c>
      <c r="G31" s="24">
        <v>230</v>
      </c>
      <c r="H31" s="31">
        <v>360582.5</v>
      </c>
      <c r="P31" s="3" t="s">
        <v>26</v>
      </c>
      <c r="R31" s="3">
        <v>10230</v>
      </c>
    </row>
    <row r="32" spans="1:18" x14ac:dyDescent="0.25">
      <c r="A32" s="19">
        <v>25</v>
      </c>
      <c r="B32" s="26" t="s">
        <v>14</v>
      </c>
      <c r="C32" s="21" t="s">
        <v>15</v>
      </c>
      <c r="D32" s="27" t="s">
        <v>27</v>
      </c>
      <c r="E32" s="27" t="s">
        <v>28</v>
      </c>
      <c r="F32" s="36" t="s">
        <v>17</v>
      </c>
      <c r="G32" s="37">
        <v>1</v>
      </c>
      <c r="H32" s="32">
        <v>9302.73</v>
      </c>
    </row>
    <row r="33" spans="2:8" x14ac:dyDescent="0.25">
      <c r="B33" s="34"/>
      <c r="C33" s="34"/>
      <c r="F33" s="34"/>
      <c r="G33" s="38">
        <v>2142</v>
      </c>
      <c r="H33" s="35">
        <f>SUM(H8:H32)</f>
        <v>2228874.39</v>
      </c>
    </row>
  </sheetData>
  <mergeCells count="6">
    <mergeCell ref="B1:H1"/>
    <mergeCell ref="K1:O1"/>
    <mergeCell ref="B3:H3"/>
    <mergeCell ref="K3:O3"/>
    <mergeCell ref="B5:H5"/>
    <mergeCell ref="K5:O5"/>
  </mergeCells>
  <pageMargins left="0.52" right="0.70866141732283472" top="0.28000000000000003" bottom="0.24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416 пор_нед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Шеремет Наталья Сергеевна</dc:creator>
  <cp:lastModifiedBy>Шеремет Наталья Сергеевна</cp:lastModifiedBy>
  <dcterms:created xsi:type="dcterms:W3CDTF">2026-01-30T00:23:57Z</dcterms:created>
  <dcterms:modified xsi:type="dcterms:W3CDTF">2026-01-30T00:24:13Z</dcterms:modified>
</cp:coreProperties>
</file>